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1508"/>
  </bookViews>
  <sheets>
    <sheet name="Лист 1" sheetId="1" r:id="rId1"/>
  </sheets>
  <definedNames>
    <definedName name="_xlnm._FilterDatabase" localSheetId="0" hidden="1">'Лист 1'!$A$4:$C$4</definedName>
    <definedName name="_xlnm.Print_Titles" localSheetId="0">'Лист 1'!$4:$4</definedName>
    <definedName name="_xlnm.Print_Area" localSheetId="0">'Лист 1'!$A$1:$C$65</definedName>
  </definedNames>
  <calcPr calcId="145621"/>
</workbook>
</file>

<file path=xl/calcChain.xml><?xml version="1.0" encoding="utf-8"?>
<calcChain xmlns="http://schemas.openxmlformats.org/spreadsheetml/2006/main">
  <c r="C59" i="1" l="1"/>
  <c r="C63" i="1" l="1"/>
  <c r="C39" i="1"/>
  <c r="C7" i="1"/>
  <c r="C6" i="1" s="1"/>
  <c r="C5" i="1" l="1"/>
</calcChain>
</file>

<file path=xl/sharedStrings.xml><?xml version="1.0" encoding="utf-8"?>
<sst xmlns="http://schemas.openxmlformats.org/spreadsheetml/2006/main" count="122" uniqueCount="98">
  <si>
    <t xml:space="preserve"> МЕЖБЮДЖЕТНЫЕ ТРАНСФЕРТЫ, ПРЕДОСТАВЛЯЕМЫЕ ИЗ ДРУГИХ БЮДЖЕТОВ БЮДЖЕТНОЙ СИСТЕМЫ РОССИЙСКОЙ ФЕДЕРАЦИИ, НА 2019 ГОД И НА ПЛАНОВЫЙ ПЕРИОД 2020 И 2021 ГОДОВ </t>
  </si>
  <si>
    <t>(рублей)</t>
  </si>
  <si>
    <t>№ п/п</t>
  </si>
  <si>
    <t>Наименование вида межбюджетных трансфертов</t>
  </si>
  <si>
    <t>2019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</si>
  <si>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</si>
  <si>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</si>
  <si>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</si>
  <si>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</si>
  <si>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субъектов  Российской Федерации и муниципальных образований (межбюджетные субсидии)</t>
  </si>
  <si>
    <t>в том числе:</t>
  </si>
  <si>
    <t>28.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</si>
  <si>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</si>
  <si>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24.</t>
  </si>
  <si>
    <t>6.</t>
  </si>
  <si>
    <t>5.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</si>
  <si>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</si>
  <si>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23.</t>
  </si>
  <si>
    <t>7.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</si>
  <si>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</si>
  <si>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</si>
  <si>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</si>
  <si>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</si>
  <si>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</si>
  <si>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10.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</si>
  <si>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</si>
  <si>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11.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</si>
  <si>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</si>
  <si>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12.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</si>
  <si>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</si>
  <si>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13.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</si>
  <si>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</si>
  <si>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25.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</si>
  <si>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</si>
  <si>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4.</t>
  </si>
  <si>
    <t>27.</t>
  </si>
  <si>
    <t>Субсидии бюджетам субъектов Российской Федерации на реализацию мероприятий по обеспечению жильем молодых семей</t>
  </si>
  <si>
    <t>14.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</si>
  <si>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</si>
  <si>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22.</t>
  </si>
  <si>
    <t>26.</t>
  </si>
  <si>
    <t>Субсидии бюджетам субъектов Российской Федерации на реализацию мероприятий в сфере реабилитации и абилитации инвалидов</t>
  </si>
  <si>
    <t>15.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</si>
  <si>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</si>
  <si>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16.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</si>
  <si>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</si>
  <si>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17.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</si>
  <si>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</si>
  <si>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18.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</si>
  <si>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</si>
  <si>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19.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</si>
  <si>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</si>
  <si>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20.</t>
  </si>
  <si>
    <t>Субсидии бюджетам субъектов Российской Федерации на повышение продуктивности в молочном скотоводстве</t>
  </si>
  <si>
    <t>21.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</si>
  <si>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</si>
  <si>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1.</t>
  </si>
  <si>
    <t>2.</t>
  </si>
  <si>
    <t>3.</t>
  </si>
  <si>
    <t>29.</t>
  </si>
  <si>
    <t>I.II.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</si>
  <si>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</si>
  <si>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</si>
  <si>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</si>
  <si>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</si>
  <si>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</si>
  <si>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</si>
  <si>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</si>
  <si>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</si>
  <si>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</si>
  <si>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</si>
  <si>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</si>
  <si>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</si>
  <si>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</si>
  <si>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</si>
  <si>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</si>
  <si>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</si>
  <si>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</si>
  <si>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</si>
  <si>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</si>
  <si>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</si>
  <si>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Субсидии бюджетам субъектов Российской Федерации на реализацию мероприятий по устойчивому развитию сельских территорий</t>
  </si>
  <si>
    <t>Единая субвенция бюджетам субъектов Российской Федерации и бюджету                    г. Байконура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</si>
  <si>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</si>
  <si>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</si>
  <si>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</si>
  <si>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</si>
  <si>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</si>
  <si>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2011-2020 годы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</si>
  <si>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</si>
  <si>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</si>
  <si>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</si>
  <si>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 xml:space="preserve">Субсидии бюджетам субъектов Российской Федерации на оснащение объектов спортивной инфраструктуры спортивно-технологическим оборудованием </t>
  </si>
  <si>
    <t xml:space="preserve"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реализации мероприятий по устойчивому развитию сельских территорий 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</si>
  <si>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</si>
  <si>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</si>
  <si>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30.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</si>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</sst>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2" fillId="0" borderId="0"/>
    <xf numFmtId="0" fontId="12" fillId="0" borderId="0"/>
    <xf numFmtId="0" fontId="13" fillId="0" borderId="12">
      <alignment horizontal="center" vertical="center" wrapText="1"/>
    </xf>
    <xf numFmtId="0" fontId="14" fillId="0" borderId="0"/>
    <xf numFmtId="0" fontId="14" fillId="0" borderId="0"/>
    <xf numFmtId="0" fontId="12" fillId="0" borderId="0"/>
    <xf numFmtId="0" fontId="14" fillId="3" borderId="0"/>
    <xf numFmtId="0" fontId="14" fillId="0" borderId="0">
      <alignment horizontal="left" vertical="top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wrapText="1"/>
    </xf>
    <xf numFmtId="0" fontId="14" fillId="0" borderId="0">
      <alignment horizontal="right"/>
    </xf>
    <xf numFmtId="0" fontId="14" fillId="3" borderId="13"/>
    <xf numFmtId="0" fontId="14" fillId="0" borderId="12">
      <alignment horizontal="center" vertical="center" wrapText="1"/>
    </xf>
    <xf numFmtId="0" fontId="14" fillId="0" borderId="14"/>
    <xf numFmtId="0" fontId="14" fillId="0" borderId="12">
      <alignment horizontal="center" vertical="center" shrinkToFit="1"/>
    </xf>
    <xf numFmtId="0" fontId="14" fillId="3" borderId="15"/>
    <xf numFmtId="0" fontId="13" fillId="0" borderId="12">
      <alignment horizontal="left"/>
    </xf>
    <xf numFmtId="4" fontId="13" fillId="4" borderId="12">
      <alignment horizontal="right" vertical="top" shrinkToFit="1"/>
    </xf>
    <xf numFmtId="0" fontId="14" fillId="3" borderId="16"/>
    <xf numFmtId="0" fontId="14" fillId="0" borderId="15"/>
    <xf numFmtId="0" fontId="14" fillId="0" borderId="0">
      <alignment horizontal="left" wrapText="1"/>
    </xf>
    <xf numFmtId="49" fontId="14" fillId="0" borderId="12">
      <alignment horizontal="left" vertical="top" wrapText="1"/>
    </xf>
    <xf numFmtId="4" fontId="14" fillId="5" borderId="12">
      <alignment horizontal="right" vertical="top" shrinkToFit="1"/>
    </xf>
    <xf numFmtId="0" fontId="14" fillId="3" borderId="16">
      <alignment horizontal="center"/>
    </xf>
    <xf numFmtId="0" fontId="14" fillId="3" borderId="0">
      <alignment horizontal="center"/>
    </xf>
    <xf numFmtId="4" fontId="14" fillId="0" borderId="12">
      <alignment horizontal="right" vertical="top" shrinkToFit="1"/>
    </xf>
    <xf numFmtId="49" fontId="13" fillId="0" borderId="12">
      <alignment horizontal="left" vertical="top" wrapText="1"/>
    </xf>
    <xf numFmtId="0" fontId="14" fillId="3" borderId="0">
      <alignment horizontal="left"/>
    </xf>
    <xf numFmtId="4" fontId="14" fillId="0" borderId="14">
      <alignment horizontal="right" shrinkToFit="1"/>
    </xf>
    <xf numFmtId="4" fontId="14" fillId="0" borderId="0">
      <alignment horizontal="right" shrinkToFit="1"/>
    </xf>
    <xf numFmtId="0" fontId="14" fillId="3" borderId="15">
      <alignment horizontal="center"/>
    </xf>
    <xf numFmtId="0" fontId="1" fillId="2" borderId="0"/>
    <xf numFmtId="0" fontId="11" fillId="0" borderId="0"/>
    <xf numFmtId="0" fontId="11" fillId="0" borderId="0"/>
    <xf numFmtId="0" fontId="11" fillId="0" borderId="0"/>
    <xf numFmtId="0" fontId="9" fillId="0" borderId="0"/>
    <xf numFmtId="1" fontId="10" fillId="0" borderId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justify" wrapText="1"/>
    </xf>
    <xf numFmtId="0" fontId="8" fillId="0" borderId="0" xfId="0" applyFont="1" applyFill="1"/>
    <xf numFmtId="0" fontId="5" fillId="0" borderId="6" xfId="0" applyFont="1" applyFill="1" applyBorder="1" applyAlignment="1">
      <alignment horizontal="justify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justify" wrapText="1"/>
    </xf>
    <xf numFmtId="0" fontId="6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wrapText="1"/>
    </xf>
    <xf numFmtId="0" fontId="8" fillId="6" borderId="0" xfId="0" applyFont="1" applyFill="1"/>
    <xf numFmtId="0" fontId="8" fillId="7" borderId="0" xfId="0" applyFont="1" applyFill="1"/>
    <xf numFmtId="0" fontId="7" fillId="0" borderId="5" xfId="0" applyFont="1" applyFill="1" applyBorder="1" applyAlignment="1">
      <alignment horizontal="center"/>
    </xf>
    <xf numFmtId="4" fontId="2" fillId="0" borderId="7" xfId="0" applyNumberFormat="1" applyFont="1" applyFill="1" applyBorder="1" applyAlignment="1"/>
    <xf numFmtId="4" fontId="2" fillId="0" borderId="8" xfId="0" applyNumberFormat="1" applyFont="1" applyFill="1" applyBorder="1" applyAlignment="1"/>
    <xf numFmtId="4" fontId="7" fillId="6" borderId="8" xfId="0" applyNumberFormat="1" applyFont="1" applyFill="1" applyBorder="1" applyAlignment="1"/>
    <xf numFmtId="4" fontId="5" fillId="6" borderId="8" xfId="0" applyNumberFormat="1" applyFont="1" applyFill="1" applyBorder="1" applyAlignment="1">
      <alignment wrapText="1"/>
    </xf>
    <xf numFmtId="4" fontId="3" fillId="0" borderId="8" xfId="0" applyNumberFormat="1" applyFont="1" applyFill="1" applyBorder="1" applyAlignment="1">
      <alignment wrapText="1"/>
    </xf>
    <xf numFmtId="4" fontId="7" fillId="0" borderId="8" xfId="0" applyNumberFormat="1" applyFont="1" applyFill="1" applyBorder="1" applyAlignment="1"/>
    <xf numFmtId="4" fontId="5" fillId="0" borderId="8" xfId="0" applyNumberFormat="1" applyFont="1" applyFill="1" applyBorder="1" applyAlignment="1">
      <alignment wrapText="1"/>
    </xf>
    <xf numFmtId="4" fontId="3" fillId="0" borderId="8" xfId="0" quotePrefix="1" applyNumberFormat="1" applyFont="1" applyFill="1" applyBorder="1" applyAlignment="1">
      <alignment wrapText="1"/>
    </xf>
    <xf numFmtId="4" fontId="7" fillId="0" borderId="8" xfId="0" applyNumberFormat="1" applyFont="1" applyFill="1" applyBorder="1" applyAlignment="1">
      <alignment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justify" wrapText="1"/>
    </xf>
    <xf numFmtId="0" fontId="6" fillId="0" borderId="5" xfId="0" applyFont="1" applyBorder="1"/>
    <xf numFmtId="4" fontId="3" fillId="0" borderId="8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7" fillId="0" borderId="8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</cellXfs>
  <cellStyles count="40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3" xfId="37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0</xdr:colOff>
      <xdr:row>1</xdr:row>
      <xdr:rowOff>50569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048375" y="0"/>
          <a:ext cx="4171950" cy="5056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____ к Закону Калужской области "Об областном бюджете на 2018 год и на плановый период 2019 и 2020 годов" от _________________ №  _______</a:t>
          </a:r>
          <a:endParaRPr lang="ru-RU" sz="1300"/>
        </a:p>
      </xdr:txBody>
    </xdr:sp>
    <xdr:clientData/>
  </xdr:twoCellAnchor>
  <xdr:twoCellAnchor>
    <xdr:from>
      <xdr:col>1</xdr:col>
      <xdr:colOff>3988647</xdr:colOff>
      <xdr:row>0</xdr:row>
      <xdr:rowOff>126999</xdr:rowOff>
    </xdr:from>
    <xdr:to>
      <xdr:col>2</xdr:col>
      <xdr:colOff>1577201</xdr:colOff>
      <xdr:row>0</xdr:row>
      <xdr:rowOff>1591732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504267" y="126999"/>
          <a:ext cx="3788042" cy="14647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5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 к Закону Калужской области "Об областном бюджете на 2019 год и на плановый период 2020 и 2021 годов"                                                                                           от ____________________ № ________</a:t>
          </a:r>
          <a:endParaRPr lang="ru-RU" sz="15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65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56" sqref="B56"/>
    </sheetView>
  </sheetViews>
  <sheetFormatPr defaultColWidth="9.109375" defaultRowHeight="13.2" x14ac:dyDescent="0.25"/>
  <cols>
    <col min="1" max="1" width="7.44140625" style="6" customWidth="1"/>
    <col min="2" max="2" width="90.5546875" style="6" customWidth="1"/>
    <col min="3" max="3" width="24" style="6" customWidth="1"/>
    <col min="4" max="16384" width="9.109375" style="6"/>
  </cols>
  <sheetData>
    <row r="1" spans="1:3" ht="102" customHeight="1" x14ac:dyDescent="0.25"/>
    <row r="2" spans="1:3" s="1" customFormat="1" ht="59.25" customHeight="1" x14ac:dyDescent="0.3">
      <c r="A2" s="38" t="s">
        <v>0</v>
      </c>
      <c r="B2" s="38"/>
      <c r="C2" s="38"/>
    </row>
    <row r="3" spans="1:3" s="1" customFormat="1" ht="21.75" customHeight="1" thickBot="1" x14ac:dyDescent="0.35">
      <c r="A3" s="2"/>
      <c r="B3" s="2"/>
      <c r="C3" s="3" t="s">
        <v>1</v>
      </c>
    </row>
    <row r="4" spans="1:3" ht="39.75" customHeight="1" thickBot="1" x14ac:dyDescent="0.3">
      <c r="A4" s="4" t="s">
        <v>2</v>
      </c>
      <c r="B4" s="4" t="s">
        <v>3</v>
      </c>
      <c r="C4" s="5" t="s">
        <v>4</v>
      </c>
    </row>
    <row r="5" spans="1:3" ht="25.2" customHeight="1" x14ac:dyDescent="0.3">
      <c r="A5" s="7"/>
      <c r="B5" s="8" t="s">
        <v>5</v>
      </c>
      <c r="C5" s="23">
        <f>C6+C63</f>
        <v>6372878400</v>
      </c>
    </row>
    <row r="6" spans="1:3" ht="26.4" customHeight="1" x14ac:dyDescent="0.3">
      <c r="A6" s="9" t="s">
        <v>6</v>
      </c>
      <c r="B6" s="10" t="s">
        <v>7</v>
      </c>
      <c r="C6" s="24">
        <f>C39+C7+C59</f>
        <v>6354087600</v>
      </c>
    </row>
    <row r="7" spans="1:3" s="13" customFormat="1" ht="45" customHeight="1" x14ac:dyDescent="0.3">
      <c r="A7" s="11" t="s">
        <v>8</v>
      </c>
      <c r="B7" s="12" t="s">
        <v>9</v>
      </c>
      <c r="C7" s="25">
        <f>SUM(C9:C38)</f>
        <v>3184984800</v>
      </c>
    </row>
    <row r="8" spans="1:3" s="13" customFormat="1" ht="27.75" customHeight="1" x14ac:dyDescent="0.3">
      <c r="A8" s="11"/>
      <c r="B8" s="14" t="s">
        <v>10</v>
      </c>
      <c r="C8" s="26"/>
    </row>
    <row r="9" spans="1:3" s="17" customFormat="1" ht="53.4" customHeight="1" x14ac:dyDescent="0.3">
      <c r="A9" s="15" t="s">
        <v>56</v>
      </c>
      <c r="B9" s="16" t="s">
        <v>97</v>
      </c>
      <c r="C9" s="27">
        <v>103132500</v>
      </c>
    </row>
    <row r="10" spans="1:3" s="17" customFormat="1" ht="53.4" customHeight="1" x14ac:dyDescent="0.3">
      <c r="A10" s="15" t="s">
        <v>57</v>
      </c>
      <c r="B10" s="16" t="s">
        <v>12</v>
      </c>
      <c r="C10" s="27">
        <v>429397000</v>
      </c>
    </row>
    <row r="11" spans="1:3" s="17" customFormat="1" ht="55.5" customHeight="1" x14ac:dyDescent="0.3">
      <c r="A11" s="15" t="s">
        <v>58</v>
      </c>
      <c r="B11" s="16" t="s">
        <v>88</v>
      </c>
      <c r="C11" s="27">
        <v>3429700</v>
      </c>
    </row>
    <row r="12" spans="1:3" s="20" customFormat="1" ht="54.75" customHeight="1" x14ac:dyDescent="0.3">
      <c r="A12" s="15" t="s">
        <v>34</v>
      </c>
      <c r="B12" s="19" t="s">
        <v>16</v>
      </c>
      <c r="C12" s="27">
        <v>838300</v>
      </c>
    </row>
    <row r="13" spans="1:3" s="13" customFormat="1" ht="57" customHeight="1" x14ac:dyDescent="0.3">
      <c r="A13" s="18" t="s">
        <v>15</v>
      </c>
      <c r="B13" s="19" t="s">
        <v>19</v>
      </c>
      <c r="C13" s="27">
        <v>3114700</v>
      </c>
    </row>
    <row r="14" spans="1:3" s="13" customFormat="1" ht="57" customHeight="1" x14ac:dyDescent="0.3">
      <c r="A14" s="18" t="s">
        <v>14</v>
      </c>
      <c r="B14" s="19" t="s">
        <v>21</v>
      </c>
      <c r="C14" s="27">
        <v>53293900</v>
      </c>
    </row>
    <row r="15" spans="1:3" s="13" customFormat="1" ht="90.75" customHeight="1" x14ac:dyDescent="0.3">
      <c r="A15" s="18" t="s">
        <v>18</v>
      </c>
      <c r="B15" s="19" t="s">
        <v>23</v>
      </c>
      <c r="C15" s="27">
        <v>6343500</v>
      </c>
    </row>
    <row r="16" spans="1:3" s="13" customFormat="1" ht="57" customHeight="1" x14ac:dyDescent="0.3">
      <c r="A16" s="18" t="s">
        <v>20</v>
      </c>
      <c r="B16" s="19" t="s">
        <v>25</v>
      </c>
      <c r="C16" s="27">
        <v>4476900</v>
      </c>
    </row>
    <row r="17" spans="1:3" s="13" customFormat="1" ht="102" customHeight="1" x14ac:dyDescent="0.3">
      <c r="A17" s="18" t="s">
        <v>22</v>
      </c>
      <c r="B17" s="19" t="s">
        <v>86</v>
      </c>
      <c r="C17" s="27">
        <v>17700000</v>
      </c>
    </row>
    <row r="18" spans="1:3" s="13" customFormat="1" ht="54.75" customHeight="1" x14ac:dyDescent="0.3">
      <c r="A18" s="18" t="s">
        <v>24</v>
      </c>
      <c r="B18" s="19" t="s">
        <v>91</v>
      </c>
      <c r="C18" s="27">
        <v>9745500</v>
      </c>
    </row>
    <row r="19" spans="1:3" s="13" customFormat="1" ht="41.25" customHeight="1" x14ac:dyDescent="0.3">
      <c r="A19" s="18" t="s">
        <v>26</v>
      </c>
      <c r="B19" s="19" t="s">
        <v>92</v>
      </c>
      <c r="C19" s="27">
        <v>49019900</v>
      </c>
    </row>
    <row r="20" spans="1:3" s="13" customFormat="1" ht="54" customHeight="1" x14ac:dyDescent="0.3">
      <c r="A20" s="18" t="s">
        <v>28</v>
      </c>
      <c r="B20" s="19" t="s">
        <v>27</v>
      </c>
      <c r="C20" s="27">
        <v>3303000</v>
      </c>
    </row>
    <row r="21" spans="1:3" s="13" customFormat="1" ht="71.25" customHeight="1" x14ac:dyDescent="0.3">
      <c r="A21" s="18" t="s">
        <v>30</v>
      </c>
      <c r="B21" s="19" t="s">
        <v>29</v>
      </c>
      <c r="C21" s="27">
        <v>30388300</v>
      </c>
    </row>
    <row r="22" spans="1:3" s="13" customFormat="1" ht="55.5" customHeight="1" x14ac:dyDescent="0.3">
      <c r="A22" s="18" t="s">
        <v>37</v>
      </c>
      <c r="B22" s="19" t="s">
        <v>31</v>
      </c>
      <c r="C22" s="27">
        <v>13474300</v>
      </c>
    </row>
    <row r="23" spans="1:3" s="17" customFormat="1" ht="55.5" customHeight="1" x14ac:dyDescent="0.3">
      <c r="A23" s="15" t="s">
        <v>42</v>
      </c>
      <c r="B23" s="16" t="s">
        <v>33</v>
      </c>
      <c r="C23" s="27">
        <v>14719700</v>
      </c>
    </row>
    <row r="24" spans="1:3" s="20" customFormat="1" ht="54.75" customHeight="1" x14ac:dyDescent="0.3">
      <c r="A24" s="15" t="s">
        <v>44</v>
      </c>
      <c r="B24" s="19" t="s">
        <v>89</v>
      </c>
      <c r="C24" s="27">
        <v>12627800</v>
      </c>
    </row>
    <row r="25" spans="1:3" s="17" customFormat="1" ht="39.75" customHeight="1" x14ac:dyDescent="0.3">
      <c r="A25" s="15" t="s">
        <v>46</v>
      </c>
      <c r="B25" s="16" t="s">
        <v>36</v>
      </c>
      <c r="C25" s="27">
        <v>29295800</v>
      </c>
    </row>
    <row r="26" spans="1:3" s="17" customFormat="1" ht="54.6" customHeight="1" x14ac:dyDescent="0.3">
      <c r="A26" s="18" t="s">
        <v>48</v>
      </c>
      <c r="B26" s="19" t="s">
        <v>38</v>
      </c>
      <c r="C26" s="27">
        <v>68330000</v>
      </c>
    </row>
    <row r="27" spans="1:3" s="17" customFormat="1" ht="72" customHeight="1" x14ac:dyDescent="0.3">
      <c r="A27" s="15" t="s">
        <v>50</v>
      </c>
      <c r="B27" s="16" t="s">
        <v>90</v>
      </c>
      <c r="C27" s="27">
        <v>6022600</v>
      </c>
    </row>
    <row r="28" spans="1:3" s="17" customFormat="1" ht="39" customHeight="1" x14ac:dyDescent="0.3">
      <c r="A28" s="15" t="s">
        <v>52</v>
      </c>
      <c r="B28" s="16" t="s">
        <v>41</v>
      </c>
      <c r="C28" s="27">
        <v>15475400</v>
      </c>
    </row>
    <row r="29" spans="1:3" s="17" customFormat="1" ht="38.25" customHeight="1" x14ac:dyDescent="0.3">
      <c r="A29" s="18" t="s">
        <v>54</v>
      </c>
      <c r="B29" s="19" t="s">
        <v>43</v>
      </c>
      <c r="C29" s="27">
        <v>2507500</v>
      </c>
    </row>
    <row r="30" spans="1:3" s="17" customFormat="1" ht="52.5" customHeight="1" x14ac:dyDescent="0.3">
      <c r="A30" s="15" t="s">
        <v>39</v>
      </c>
      <c r="B30" s="16" t="s">
        <v>45</v>
      </c>
      <c r="C30" s="27">
        <v>314278200</v>
      </c>
    </row>
    <row r="31" spans="1:3" s="17" customFormat="1" ht="86.25" customHeight="1" x14ac:dyDescent="0.3">
      <c r="A31" s="15" t="s">
        <v>17</v>
      </c>
      <c r="B31" s="16" t="s">
        <v>47</v>
      </c>
      <c r="C31" s="27">
        <v>71476300</v>
      </c>
    </row>
    <row r="32" spans="1:3" s="17" customFormat="1" ht="71.25" customHeight="1" x14ac:dyDescent="0.3">
      <c r="A32" s="18" t="s">
        <v>13</v>
      </c>
      <c r="B32" s="19" t="s">
        <v>49</v>
      </c>
      <c r="C32" s="27">
        <v>24753500</v>
      </c>
    </row>
    <row r="33" spans="1:3" s="17" customFormat="1" ht="53.25" customHeight="1" x14ac:dyDescent="0.3">
      <c r="A33" s="18" t="s">
        <v>32</v>
      </c>
      <c r="B33" s="19" t="s">
        <v>51</v>
      </c>
      <c r="C33" s="27">
        <v>74751900</v>
      </c>
    </row>
    <row r="34" spans="1:3" s="17" customFormat="1" ht="41.25" customHeight="1" x14ac:dyDescent="0.3">
      <c r="A34" s="18" t="s">
        <v>40</v>
      </c>
      <c r="B34" s="19" t="s">
        <v>53</v>
      </c>
      <c r="C34" s="27">
        <v>134115800</v>
      </c>
    </row>
    <row r="35" spans="1:3" s="17" customFormat="1" ht="53.25" customHeight="1" x14ac:dyDescent="0.3">
      <c r="A35" s="15" t="s">
        <v>35</v>
      </c>
      <c r="B35" s="16" t="s">
        <v>55</v>
      </c>
      <c r="C35" s="27">
        <v>195821700</v>
      </c>
    </row>
    <row r="36" spans="1:3" s="13" customFormat="1" ht="36.75" customHeight="1" x14ac:dyDescent="0.3">
      <c r="A36" s="18" t="s">
        <v>11</v>
      </c>
      <c r="B36" s="19" t="s">
        <v>81</v>
      </c>
      <c r="C36" s="27">
        <v>49773300</v>
      </c>
    </row>
    <row r="37" spans="1:3" s="13" customFormat="1" ht="57.75" customHeight="1" x14ac:dyDescent="0.3">
      <c r="A37" s="18" t="s">
        <v>59</v>
      </c>
      <c r="B37" s="19" t="s">
        <v>95</v>
      </c>
      <c r="C37" s="27">
        <v>1200000000</v>
      </c>
    </row>
    <row r="38" spans="1:3" s="21" customFormat="1" ht="72" customHeight="1" x14ac:dyDescent="0.3">
      <c r="A38" s="18" t="s">
        <v>96</v>
      </c>
      <c r="B38" s="19" t="s">
        <v>93</v>
      </c>
      <c r="C38" s="27">
        <v>243377800</v>
      </c>
    </row>
    <row r="39" spans="1:3" s="17" customFormat="1" ht="39.6" customHeight="1" x14ac:dyDescent="0.3">
      <c r="A39" s="11" t="s">
        <v>60</v>
      </c>
      <c r="B39" s="12" t="s">
        <v>61</v>
      </c>
      <c r="C39" s="28">
        <f>SUM(C41:C58)</f>
        <v>2843934300</v>
      </c>
    </row>
    <row r="40" spans="1:3" s="17" customFormat="1" ht="22.5" customHeight="1" x14ac:dyDescent="0.3">
      <c r="A40" s="11"/>
      <c r="B40" s="14" t="s">
        <v>10</v>
      </c>
      <c r="C40" s="29"/>
    </row>
    <row r="41" spans="1:3" s="13" customFormat="1" ht="51.75" customHeight="1" x14ac:dyDescent="0.3">
      <c r="A41" s="18" t="s">
        <v>56</v>
      </c>
      <c r="B41" s="19" t="s">
        <v>62</v>
      </c>
      <c r="C41" s="30">
        <v>31203300</v>
      </c>
    </row>
    <row r="42" spans="1:3" s="13" customFormat="1" ht="53.25" customHeight="1" x14ac:dyDescent="0.3">
      <c r="A42" s="18" t="s">
        <v>57</v>
      </c>
      <c r="B42" s="19" t="s">
        <v>63</v>
      </c>
      <c r="C42" s="30">
        <v>128700</v>
      </c>
    </row>
    <row r="43" spans="1:3" s="13" customFormat="1" ht="35.25" customHeight="1" x14ac:dyDescent="0.3">
      <c r="A43" s="18" t="s">
        <v>58</v>
      </c>
      <c r="B43" s="19" t="s">
        <v>64</v>
      </c>
      <c r="C43" s="30">
        <v>6196500</v>
      </c>
    </row>
    <row r="44" spans="1:3" s="13" customFormat="1" ht="36.75" customHeight="1" x14ac:dyDescent="0.3">
      <c r="A44" s="18" t="s">
        <v>34</v>
      </c>
      <c r="B44" s="19" t="s">
        <v>65</v>
      </c>
      <c r="C44" s="30">
        <v>221816700</v>
      </c>
    </row>
    <row r="45" spans="1:3" s="13" customFormat="1" ht="103.5" customHeight="1" x14ac:dyDescent="0.3">
      <c r="A45" s="18" t="s">
        <v>15</v>
      </c>
      <c r="B45" s="19" t="s">
        <v>87</v>
      </c>
      <c r="C45" s="30">
        <v>12544800</v>
      </c>
    </row>
    <row r="46" spans="1:3" s="13" customFormat="1" ht="69" customHeight="1" x14ac:dyDescent="0.3">
      <c r="A46" s="18" t="s">
        <v>14</v>
      </c>
      <c r="B46" s="19" t="s">
        <v>66</v>
      </c>
      <c r="C46" s="30">
        <v>23374900</v>
      </c>
    </row>
    <row r="47" spans="1:3" s="13" customFormat="1" ht="57.6" customHeight="1" x14ac:dyDescent="0.3">
      <c r="A47" s="18" t="s">
        <v>18</v>
      </c>
      <c r="B47" s="19" t="s">
        <v>67</v>
      </c>
      <c r="C47" s="30">
        <v>566798600</v>
      </c>
    </row>
    <row r="48" spans="1:3" s="13" customFormat="1" ht="72" customHeight="1" x14ac:dyDescent="0.3">
      <c r="A48" s="18" t="s">
        <v>20</v>
      </c>
      <c r="B48" s="19" t="s">
        <v>68</v>
      </c>
      <c r="C48" s="30">
        <v>32892500</v>
      </c>
    </row>
    <row r="49" spans="1:3" s="13" customFormat="1" ht="73.2" customHeight="1" x14ac:dyDescent="0.3">
      <c r="A49" s="18" t="s">
        <v>22</v>
      </c>
      <c r="B49" s="19" t="s">
        <v>69</v>
      </c>
      <c r="C49" s="30">
        <v>73082100</v>
      </c>
    </row>
    <row r="50" spans="1:3" s="13" customFormat="1" ht="55.5" customHeight="1" x14ac:dyDescent="0.3">
      <c r="A50" s="18" t="s">
        <v>24</v>
      </c>
      <c r="B50" s="19" t="s">
        <v>70</v>
      </c>
      <c r="C50" s="30">
        <v>59200</v>
      </c>
    </row>
    <row r="51" spans="1:3" s="13" customFormat="1" ht="38.25" customHeight="1" x14ac:dyDescent="0.3">
      <c r="A51" s="18" t="s">
        <v>26</v>
      </c>
      <c r="B51" s="19" t="s">
        <v>71</v>
      </c>
      <c r="C51" s="30">
        <v>847491100</v>
      </c>
    </row>
    <row r="52" spans="1:3" s="13" customFormat="1" ht="53.25" customHeight="1" x14ac:dyDescent="0.3">
      <c r="A52" s="18" t="s">
        <v>28</v>
      </c>
      <c r="B52" s="19" t="s">
        <v>72</v>
      </c>
      <c r="C52" s="27">
        <v>5439800</v>
      </c>
    </row>
    <row r="53" spans="1:3" s="13" customFormat="1" ht="69.75" customHeight="1" x14ac:dyDescent="0.3">
      <c r="A53" s="18" t="s">
        <v>30</v>
      </c>
      <c r="B53" s="19" t="s">
        <v>73</v>
      </c>
      <c r="C53" s="27">
        <v>6073800</v>
      </c>
    </row>
    <row r="54" spans="1:3" s="13" customFormat="1" ht="54.75" customHeight="1" x14ac:dyDescent="0.3">
      <c r="A54" s="18" t="s">
        <v>37</v>
      </c>
      <c r="B54" s="19" t="s">
        <v>74</v>
      </c>
      <c r="C54" s="30">
        <v>91300</v>
      </c>
    </row>
    <row r="55" spans="1:3" s="13" customFormat="1" ht="54" customHeight="1" x14ac:dyDescent="0.3">
      <c r="A55" s="18" t="s">
        <v>42</v>
      </c>
      <c r="B55" s="19" t="s">
        <v>75</v>
      </c>
      <c r="C55" s="27">
        <v>198539000</v>
      </c>
    </row>
    <row r="56" spans="1:3" s="13" customFormat="1" ht="87" customHeight="1" x14ac:dyDescent="0.3">
      <c r="A56" s="18" t="s">
        <v>44</v>
      </c>
      <c r="B56" s="19" t="s">
        <v>76</v>
      </c>
      <c r="C56" s="30">
        <v>409054900</v>
      </c>
    </row>
    <row r="57" spans="1:3" s="13" customFormat="1" ht="54" customHeight="1" x14ac:dyDescent="0.3">
      <c r="A57" s="18" t="s">
        <v>46</v>
      </c>
      <c r="B57" s="19" t="s">
        <v>77</v>
      </c>
      <c r="C57" s="30">
        <v>304369700</v>
      </c>
    </row>
    <row r="58" spans="1:3" s="13" customFormat="1" ht="37.5" customHeight="1" x14ac:dyDescent="0.3">
      <c r="A58" s="18" t="s">
        <v>48</v>
      </c>
      <c r="B58" s="19" t="s">
        <v>82</v>
      </c>
      <c r="C58" s="30">
        <v>104777400</v>
      </c>
    </row>
    <row r="59" spans="1:3" s="17" customFormat="1" ht="23.4" customHeight="1" x14ac:dyDescent="0.3">
      <c r="A59" s="22" t="s">
        <v>78</v>
      </c>
      <c r="B59" s="12" t="s">
        <v>79</v>
      </c>
      <c r="C59" s="31">
        <f>SUM(C61:C62)</f>
        <v>325168500</v>
      </c>
    </row>
    <row r="60" spans="1:3" s="17" customFormat="1" ht="16.8" x14ac:dyDescent="0.3">
      <c r="A60" s="11"/>
      <c r="B60" s="14" t="s">
        <v>10</v>
      </c>
      <c r="C60" s="31"/>
    </row>
    <row r="61" spans="1:3" s="17" customFormat="1" ht="91.5" customHeight="1" x14ac:dyDescent="0.3">
      <c r="A61" s="18" t="s">
        <v>56</v>
      </c>
      <c r="B61" s="19" t="s">
        <v>94</v>
      </c>
      <c r="C61" s="27">
        <v>239293500</v>
      </c>
    </row>
    <row r="62" spans="1:3" s="17" customFormat="1" ht="57.75" customHeight="1" x14ac:dyDescent="0.3">
      <c r="A62" s="18" t="s">
        <v>57</v>
      </c>
      <c r="B62" s="19" t="s">
        <v>80</v>
      </c>
      <c r="C62" s="27">
        <v>85875000</v>
      </c>
    </row>
    <row r="63" spans="1:3" ht="24" customHeight="1" x14ac:dyDescent="0.3">
      <c r="A63" s="22" t="s">
        <v>83</v>
      </c>
      <c r="B63" s="12" t="s">
        <v>84</v>
      </c>
      <c r="C63" s="37">
        <f>SUM(C65)</f>
        <v>18790800</v>
      </c>
    </row>
    <row r="64" spans="1:3" ht="16.8" x14ac:dyDescent="0.3">
      <c r="A64" s="34"/>
      <c r="B64" s="19" t="s">
        <v>10</v>
      </c>
      <c r="C64" s="35"/>
    </row>
    <row r="65" spans="1:3" ht="34.200000000000003" thickBot="1" x14ac:dyDescent="0.35">
      <c r="A65" s="32" t="s">
        <v>56</v>
      </c>
      <c r="B65" s="33" t="s">
        <v>85</v>
      </c>
      <c r="C65" s="36">
        <v>18790800</v>
      </c>
    </row>
  </sheetData>
  <mergeCells count="1">
    <mergeCell ref="A2:C2"/>
  </mergeCells>
  <printOptions horizontalCentered="1"/>
  <pageMargins left="0.39370078740157483" right="0.19685039370078741" top="0.78740157480314965" bottom="0.39370078740157483" header="0.39370078740157483" footer="0.39370078740157483"/>
  <pageSetup paperSize="9" scale="80" firstPageNumber="4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2018-10-30T15:07:06Z</cp:lastPrinted>
  <dcterms:created xsi:type="dcterms:W3CDTF">2018-10-04T11:54:53Z</dcterms:created>
  <dcterms:modified xsi:type="dcterms:W3CDTF">2018-10-30T15:10:37Z</dcterms:modified>
</cp:coreProperties>
</file>